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525" yWindow="765" windowWidth="8535" windowHeight="6870"/>
  </bookViews>
  <sheets>
    <sheet name="inbound" sheetId="1" r:id="rId1"/>
    <sheet name="domistic" sheetId="3" r:id="rId2"/>
    <sheet name="outbound" sheetId="4" r:id="rId3"/>
    <sheet name="selected indiecator" sheetId="7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1">domistic!$A$1:$E$12</definedName>
    <definedName name="_xlnm.Print_Area" localSheetId="0">inbound!$A$1:$E$12</definedName>
    <definedName name="_xlnm.Print_Area" localSheetId="2">outbound!$B$1:$D$12</definedName>
    <definedName name="_xlnm.Print_Area" localSheetId="3">'selected indiecator'!$B$1:$D$18</definedName>
    <definedName name="_xlnm.Print_Titles" localSheetId="1">domistic!#REF!</definedName>
  </definedNames>
  <calcPr calcId="125725"/>
</workbook>
</file>

<file path=xl/calcChain.xml><?xml version="1.0" encoding="utf-8"?>
<calcChain xmlns="http://schemas.openxmlformats.org/spreadsheetml/2006/main">
  <c r="C12" i="3"/>
  <c r="C12" i="1"/>
  <c r="C13" i="7"/>
  <c r="C12"/>
  <c r="C11"/>
  <c r="C8"/>
  <c r="C7"/>
  <c r="C8" i="4" l="1"/>
  <c r="C9"/>
  <c r="C10"/>
  <c r="C11"/>
  <c r="C7"/>
  <c r="D8" i="3" l="1"/>
  <c r="D9"/>
  <c r="D10"/>
  <c r="D11"/>
  <c r="D12"/>
  <c r="C17" i="7" s="1"/>
  <c r="D7" i="3"/>
  <c r="C8"/>
  <c r="C9"/>
  <c r="C10"/>
  <c r="C11"/>
  <c r="C7"/>
  <c r="B8"/>
  <c r="B9"/>
  <c r="B10"/>
  <c r="B11"/>
  <c r="B12"/>
  <c r="B7"/>
  <c r="C9" i="1"/>
  <c r="D9" s="1"/>
  <c r="C10"/>
  <c r="D10" s="1"/>
  <c r="C7"/>
  <c r="D7" s="1"/>
  <c r="C8"/>
  <c r="D8" s="1"/>
  <c r="C11"/>
  <c r="D11" s="1"/>
  <c r="D12"/>
  <c r="B8"/>
  <c r="B9"/>
  <c r="B10"/>
  <c r="B11"/>
  <c r="B12"/>
  <c r="B7"/>
  <c r="C16" i="7" l="1"/>
  <c r="C18" l="1"/>
</calcChain>
</file>

<file path=xl/sharedStrings.xml><?xml version="1.0" encoding="utf-8"?>
<sst xmlns="http://schemas.openxmlformats.org/spreadsheetml/2006/main" count="98" uniqueCount="58">
  <si>
    <t>(القيمة بالالف دولار امريكي)</t>
  </si>
  <si>
    <t>Total</t>
  </si>
  <si>
    <t>المجموع</t>
  </si>
  <si>
    <t>(Value in USD 1000)</t>
  </si>
  <si>
    <t>بنود الانفاق</t>
  </si>
  <si>
    <t>نفقات التسوق</t>
  </si>
  <si>
    <t>نفقات اخرى</t>
  </si>
  <si>
    <t>انفاق زوار اليوم الواحد</t>
  </si>
  <si>
    <t>انفاق زوار مع مبيت</t>
  </si>
  <si>
    <t>Same-day visitors expenditure</t>
  </si>
  <si>
    <t>Total visitors expenditure</t>
  </si>
  <si>
    <t>انفاق مجموع الزوار</t>
  </si>
  <si>
    <t>عدد الزوار الوافدين مع مبيت</t>
  </si>
  <si>
    <t>عدد ليالي المبيت للزوار الوافدين</t>
  </si>
  <si>
    <t>عدد ليالي المبيت للزوار المحليين في الفنادق</t>
  </si>
  <si>
    <t>عدد الزوار المحليين بدون مبيت (زوار اليوم الواحد)</t>
  </si>
  <si>
    <t>متوسط مدة الاقامة للزوار المحليين في الفنادق</t>
  </si>
  <si>
    <t>المؤشر</t>
  </si>
  <si>
    <t>Indicator</t>
  </si>
  <si>
    <t>متوسط مدة الاقامة للزوار الوافدين باستضافة اسر وفي منازل الملكية الثانوية</t>
  </si>
  <si>
    <t>القيمة</t>
  </si>
  <si>
    <t>Value</t>
  </si>
  <si>
    <t>Number of inbound visitor with out overnight stay(same day visitor)</t>
  </si>
  <si>
    <t>Number of overnight stays for inbound visitors</t>
  </si>
  <si>
    <t>Number of overnight stay for domistic visitors in hotels</t>
  </si>
  <si>
    <t>The number of domistic visitors without overnight stay (same day visitors)</t>
  </si>
  <si>
    <t>نسبة مساهمة انفاق السياحة الوافدة لفلسطين من الناتج المحلي الاجمالي بالاسعار الجارية للعام 2009 (%)</t>
  </si>
  <si>
    <t>نسبة مساهمة انفاق السياحة المحلية لفلسطين من الناتج المحلي الاجمالي بالاسعار الجارية للعام 2009 (%)</t>
  </si>
  <si>
    <t>نسبة مساهمة انفاق السياحة الداخلية لفلسطين من الناتج المحلي الاجمالي بالاسعار الجارية للعام 2009 (%)</t>
  </si>
  <si>
    <t>Contribution of internal tourism spending to gross domestic product ( GDP ) in Palestine for the year 2009 at current prices  (%)</t>
  </si>
  <si>
    <t>Contribution of inbound tourism spending to gross domestic product ( GDP ) in Palestine for the year 2009 at current prices  (%)</t>
  </si>
  <si>
    <t>Average length of stay for inbound visitors in local hotels</t>
  </si>
  <si>
    <t>متوسط مدة الاقامة للزوار الوافدين في الفنادق المحلية</t>
  </si>
  <si>
    <t>Average length of stay for inbound visitors in hosting of local families and in secondary homes  property</t>
  </si>
  <si>
    <t>Shopping expenditures</t>
  </si>
  <si>
    <t>Number of inbound visitors with overnight stay</t>
  </si>
  <si>
    <t>Average length of stay for domestic visitors in local hotels</t>
  </si>
  <si>
    <t>GDP at current prices for the year 2009 (million US $)</t>
  </si>
  <si>
    <t>Contribution of domestic tourism spending to gross domestic product ( GDP ) in Palestine for the year 2009 at current prices  (%)</t>
  </si>
  <si>
    <t>Accommodation services</t>
  </si>
  <si>
    <t>Food and beverage serving services</t>
  </si>
  <si>
    <t>خدمات الفنادق والاقامة</t>
  </si>
  <si>
    <t>خدمات تقديم الطعام والشراب</t>
  </si>
  <si>
    <t>خدمات نقل الركاب والاتصالات</t>
  </si>
  <si>
    <t>Other expenses</t>
  </si>
  <si>
    <r>
      <t xml:space="preserve">جدول </t>
    </r>
    <r>
      <rPr>
        <b/>
        <sz val="11"/>
        <rFont val="Times New Roman"/>
        <family val="1"/>
        <charset val="178"/>
      </rPr>
      <t xml:space="preserve">1: </t>
    </r>
    <r>
      <rPr>
        <b/>
        <sz val="11"/>
        <rFont val="Simplified Arabic"/>
        <family val="1"/>
      </rPr>
      <t xml:space="preserve"> إنفاق السياحة الوافدة لفلسطين حسب بنود الانفاق وفئات الزوار لعام </t>
    </r>
    <r>
      <rPr>
        <b/>
        <sz val="11"/>
        <rFont val="Times New Roman"/>
        <family val="1"/>
        <charset val="178"/>
      </rPr>
      <t>2009</t>
    </r>
  </si>
  <si>
    <t>Passenger transport and communication services</t>
  </si>
  <si>
    <t>Product</t>
  </si>
  <si>
    <t>Table 1: Inbound tourism expenditure to Palestine by products and classes of visitors, 2009</t>
  </si>
  <si>
    <t>Table 2: Domestic tourism expenditure in Palestine  by products and classes of visitors, 2009</t>
  </si>
  <si>
    <t>الناتج المحلي الاجمالي بالاسعار الجارية للعام 2009 (مليون دولار الامريكي)</t>
  </si>
  <si>
    <t>عدد الزوار الوافدين بدون مبيت (زوار اليوم الواحد)</t>
  </si>
  <si>
    <r>
      <t xml:space="preserve">جدول </t>
    </r>
    <r>
      <rPr>
        <b/>
        <sz val="11"/>
        <rFont val="Times New Roman"/>
        <family val="1"/>
        <charset val="178"/>
      </rPr>
      <t xml:space="preserve">2: </t>
    </r>
    <r>
      <rPr>
        <b/>
        <sz val="11"/>
        <rFont val="Simplified Arabic"/>
        <family val="1"/>
      </rPr>
      <t xml:space="preserve"> إنفاق السياحة المحلية في فلسطين حسب بنود الانفاق وفئات الزوار لعام </t>
    </r>
    <r>
      <rPr>
        <b/>
        <sz val="11"/>
        <rFont val="Times New Roman"/>
        <family val="1"/>
        <charset val="178"/>
      </rPr>
      <t>2009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</si>
  <si>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4: </t>
    </r>
    <r>
      <rPr>
        <b/>
        <sz val="11"/>
        <rFont val="Times New Roman"/>
        <family val="1"/>
      </rPr>
      <t>مؤشرات مختارة لقطاع السياحة في فلسطين</t>
    </r>
    <r>
      <rPr>
        <b/>
        <sz val="11"/>
        <rFont val="Simplified Arabic"/>
        <family val="1"/>
      </rPr>
      <t xml:space="preserve"> لعام </t>
    </r>
    <r>
      <rPr>
        <b/>
        <sz val="11"/>
        <rFont val="Times New Roman"/>
        <family val="1"/>
        <charset val="178"/>
      </rPr>
      <t>2009</t>
    </r>
  </si>
  <si>
    <t>Table 4:Selected indicators for tourism sector for Paletine, 2009</t>
  </si>
  <si>
    <t>Table 3: Outbound tourism expenditure for Palestinians by products, 2009</t>
  </si>
  <si>
    <r>
      <t xml:space="preserve">جدول </t>
    </r>
    <r>
      <rPr>
        <b/>
        <sz val="11"/>
        <rFont val="Times New Roman"/>
        <family val="1"/>
        <charset val="178"/>
      </rPr>
      <t xml:space="preserve">3: </t>
    </r>
    <r>
      <rPr>
        <b/>
        <sz val="11"/>
        <rFont val="Simplified Arabic"/>
        <family val="1"/>
      </rPr>
      <t xml:space="preserve"> إنفاق السياحة الخارجية للفلسطين حسب بنود الانفاق لعام </t>
    </r>
    <r>
      <rPr>
        <b/>
        <sz val="11"/>
        <rFont val="Times New Roman"/>
        <family val="1"/>
        <charset val="178"/>
      </rPr>
      <t>2009</t>
    </r>
  </si>
  <si>
    <t xml:space="preserve">Overnight stay visitors expenditure 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</si>
</sst>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0.0"/>
    <numFmt numFmtId="165" formatCode="_-* #,##0.0_-;_-* #,##0.0\-;_-* &quot;-&quot;??_-;_-@_-"/>
    <numFmt numFmtId="166" formatCode="0.0%"/>
    <numFmt numFmtId="167" formatCode="_-* #,##0.0_-;_-* #,##0.0\-;_-* &quot;-&quot;?_-;_-@_-"/>
    <numFmt numFmtId="168" formatCode="_-* #,##0_-;_-* #,##0\-;_-* &quot;-&quot;??_-;_-@_-"/>
  </numFmts>
  <fonts count="31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10"/>
      <color indexed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25"/>
      <name val="Arial"/>
      <family val="2"/>
    </font>
    <font>
      <sz val="10"/>
      <name val="Arial"/>
      <charset val="178"/>
    </font>
    <font>
      <sz val="10"/>
      <name val="Calibri"/>
      <family val="2"/>
      <scheme val="minor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7" fillId="0" borderId="0"/>
    <xf numFmtId="0" fontId="16" fillId="0" borderId="0"/>
    <xf numFmtId="0" fontId="6" fillId="0" borderId="0"/>
    <xf numFmtId="0" fontId="21" fillId="0" borderId="0"/>
    <xf numFmtId="0" fontId="22" fillId="0" borderId="0"/>
    <xf numFmtId="0" fontId="23" fillId="0" borderId="0"/>
    <xf numFmtId="0" fontId="5" fillId="0" borderId="0"/>
    <xf numFmtId="0" fontId="24" fillId="0" borderId="0"/>
    <xf numFmtId="0" fontId="22" fillId="0" borderId="0"/>
    <xf numFmtId="0" fontId="4" fillId="0" borderId="0"/>
    <xf numFmtId="0" fontId="8" fillId="0" borderId="0"/>
    <xf numFmtId="0" fontId="4" fillId="0" borderId="0"/>
    <xf numFmtId="0" fontId="16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1" fillId="0" borderId="0"/>
    <xf numFmtId="0" fontId="4" fillId="0" borderId="0"/>
    <xf numFmtId="0" fontId="22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8" fillId="0" borderId="0"/>
    <xf numFmtId="0" fontId="4" fillId="0" borderId="0"/>
    <xf numFmtId="0" fontId="16" fillId="0" borderId="0"/>
    <xf numFmtId="0" fontId="16" fillId="0" borderId="0"/>
    <xf numFmtId="0" fontId="3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9" fontId="28" fillId="0" borderId="0" applyFont="0" applyFill="0" applyBorder="0" applyAlignment="0" applyProtection="0"/>
  </cellStyleXfs>
  <cellXfs count="68">
    <xf numFmtId="0" fontId="0" fillId="0" borderId="0" xfId="0"/>
    <xf numFmtId="0" fontId="9" fillId="0" borderId="0" xfId="0" applyFont="1" applyAlignment="1">
      <alignment vertical="center"/>
    </xf>
    <xf numFmtId="164" fontId="10" fillId="0" borderId="0" xfId="0" applyNumberFormat="1" applyFont="1"/>
    <xf numFmtId="0" fontId="10" fillId="0" borderId="0" xfId="0" applyFont="1"/>
    <xf numFmtId="0" fontId="11" fillId="0" borderId="0" xfId="0" applyFont="1"/>
    <xf numFmtId="1" fontId="0" fillId="0" borderId="0" xfId="0" applyNumberFormat="1"/>
    <xf numFmtId="0" fontId="1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7" fillId="0" borderId="0" xfId="0" applyFont="1" applyAlignment="1">
      <alignment horizontal="left" vertical="top" indent="1"/>
    </xf>
    <xf numFmtId="0" fontId="20" fillId="0" borderId="13" xfId="0" applyFont="1" applyBorder="1" applyAlignment="1">
      <alignment horizontal="left" vertical="top" wrapText="1" indent="1"/>
    </xf>
    <xf numFmtId="0" fontId="13" fillId="0" borderId="14" xfId="0" applyFont="1" applyBorder="1" applyAlignment="1">
      <alignment horizontal="right" vertical="top" indent="1" readingOrder="2"/>
    </xf>
    <xf numFmtId="0" fontId="18" fillId="0" borderId="5" xfId="0" applyFont="1" applyBorder="1" applyAlignment="1">
      <alignment horizontal="left" vertical="top" wrapText="1" indent="1"/>
    </xf>
    <xf numFmtId="0" fontId="18" fillId="0" borderId="7" xfId="0" applyFont="1" applyBorder="1" applyAlignment="1">
      <alignment horizontal="left" vertical="top" wrapText="1" indent="1"/>
    </xf>
    <xf numFmtId="0" fontId="13" fillId="0" borderId="8" xfId="0" applyFont="1" applyBorder="1" applyAlignment="1">
      <alignment horizontal="right" vertical="top" indent="1"/>
    </xf>
    <xf numFmtId="0" fontId="12" fillId="0" borderId="0" xfId="0" applyFont="1" applyAlignment="1">
      <alignment vertical="center" wrapText="1"/>
    </xf>
    <xf numFmtId="165" fontId="18" fillId="0" borderId="5" xfId="67" applyNumberFormat="1" applyFont="1" applyBorder="1" applyAlignment="1">
      <alignment horizontal="right" vertical="top" indent="1"/>
    </xf>
    <xf numFmtId="165" fontId="18" fillId="0" borderId="3" xfId="67" applyNumberFormat="1" applyFont="1" applyBorder="1" applyAlignment="1">
      <alignment horizontal="right" vertical="top" indent="1"/>
    </xf>
    <xf numFmtId="2" fontId="0" fillId="0" borderId="6" xfId="0" applyNumberFormat="1" applyBorder="1" applyAlignment="1">
      <alignment wrapText="1"/>
    </xf>
    <xf numFmtId="2" fontId="0" fillId="0" borderId="4" xfId="0" applyNumberFormat="1" applyBorder="1" applyAlignment="1">
      <alignment wrapText="1"/>
    </xf>
    <xf numFmtId="165" fontId="18" fillId="0" borderId="0" xfId="67" applyNumberFormat="1" applyFont="1" applyBorder="1" applyAlignment="1">
      <alignment horizontal="right" vertical="top" indent="1"/>
    </xf>
    <xf numFmtId="165" fontId="18" fillId="0" borderId="7" xfId="67" applyNumberFormat="1" applyFont="1" applyBorder="1" applyAlignment="1">
      <alignment horizontal="right" vertical="top" indent="1"/>
    </xf>
    <xf numFmtId="165" fontId="18" fillId="0" borderId="10" xfId="67" applyNumberFormat="1" applyFont="1" applyBorder="1" applyAlignment="1">
      <alignment horizontal="right" vertical="top" indent="1"/>
    </xf>
    <xf numFmtId="165" fontId="18" fillId="0" borderId="8" xfId="67" applyNumberFormat="1" applyFont="1" applyBorder="1" applyAlignment="1">
      <alignment horizontal="right" vertical="top" indent="1"/>
    </xf>
    <xf numFmtId="165" fontId="18" fillId="0" borderId="1" xfId="67" applyNumberFormat="1" applyFont="1" applyBorder="1" applyAlignment="1">
      <alignment horizontal="right" vertical="top" indent="1"/>
    </xf>
    <xf numFmtId="165" fontId="18" fillId="0" borderId="2" xfId="67" applyNumberFormat="1" applyFont="1" applyBorder="1" applyAlignment="1">
      <alignment horizontal="right" vertical="top" indent="1"/>
    </xf>
    <xf numFmtId="165" fontId="18" fillId="0" borderId="11" xfId="67" applyNumberFormat="1" applyFont="1" applyBorder="1" applyAlignment="1">
      <alignment horizontal="right" vertical="top" indent="1"/>
    </xf>
    <xf numFmtId="1" fontId="27" fillId="0" borderId="0" xfId="0" applyNumberFormat="1" applyFont="1"/>
    <xf numFmtId="1" fontId="0" fillId="0" borderId="0" xfId="0" applyNumberFormat="1" applyAlignment="1">
      <alignment horizontal="right"/>
    </xf>
    <xf numFmtId="167" fontId="18" fillId="0" borderId="5" xfId="67" applyNumberFormat="1" applyFont="1" applyBorder="1" applyAlignment="1">
      <alignment horizontal="left" vertical="top" indent="1"/>
    </xf>
    <xf numFmtId="167" fontId="18" fillId="0" borderId="7" xfId="67" applyNumberFormat="1" applyFont="1" applyBorder="1" applyAlignment="1">
      <alignment horizontal="left" vertical="top" indent="1"/>
    </xf>
    <xf numFmtId="167" fontId="18" fillId="0" borderId="10" xfId="67" applyNumberFormat="1" applyFont="1" applyBorder="1" applyAlignment="1">
      <alignment horizontal="left" vertical="top" indent="1"/>
    </xf>
    <xf numFmtId="167" fontId="18" fillId="0" borderId="3" xfId="67" applyNumberFormat="1" applyFont="1" applyBorder="1" applyAlignment="1">
      <alignment horizontal="left" vertical="top" indent="1"/>
    </xf>
    <xf numFmtId="167" fontId="18" fillId="0" borderId="0" xfId="67" applyNumberFormat="1" applyFont="1" applyBorder="1" applyAlignment="1">
      <alignment horizontal="left" vertical="top" indent="1"/>
    </xf>
    <xf numFmtId="167" fontId="18" fillId="0" borderId="8" xfId="67" applyNumberFormat="1" applyFont="1" applyBorder="1" applyAlignment="1">
      <alignment horizontal="left" vertical="top" indent="1"/>
    </xf>
    <xf numFmtId="10" fontId="0" fillId="0" borderId="0" xfId="68" applyNumberFormat="1" applyFont="1" applyAlignment="1">
      <alignment horizontal="left" vertical="center" wrapText="1" indent="1"/>
    </xf>
    <xf numFmtId="0" fontId="29" fillId="0" borderId="1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wrapText="1"/>
    </xf>
    <xf numFmtId="168" fontId="18" fillId="0" borderId="6" xfId="67" applyNumberFormat="1" applyFont="1" applyBorder="1" applyAlignment="1">
      <alignment horizontal="right" indent="1"/>
    </xf>
    <xf numFmtId="168" fontId="18" fillId="0" borderId="4" xfId="67" applyNumberFormat="1" applyFont="1" applyBorder="1" applyAlignment="1">
      <alignment horizontal="right" indent="1"/>
    </xf>
    <xf numFmtId="165" fontId="18" fillId="0" borderId="4" xfId="67" applyNumberFormat="1" applyFont="1" applyBorder="1" applyAlignment="1">
      <alignment horizontal="right" indent="1"/>
    </xf>
    <xf numFmtId="165" fontId="18" fillId="0" borderId="9" xfId="67" applyNumberFormat="1" applyFont="1" applyBorder="1" applyAlignment="1">
      <alignment horizontal="right" indent="1"/>
    </xf>
    <xf numFmtId="0" fontId="29" fillId="0" borderId="2" xfId="0" applyFont="1" applyBorder="1" applyAlignment="1">
      <alignment horizontal="left" wrapText="1"/>
    </xf>
    <xf numFmtId="2" fontId="8" fillId="0" borderId="9" xfId="0" applyNumberFormat="1" applyFont="1" applyBorder="1" applyAlignment="1">
      <alignment wrapText="1"/>
    </xf>
    <xf numFmtId="0" fontId="29" fillId="0" borderId="11" xfId="0" applyFont="1" applyBorder="1" applyAlignment="1">
      <alignment horizontal="left" wrapText="1"/>
    </xf>
    <xf numFmtId="166" fontId="0" fillId="0" borderId="0" xfId="68" applyNumberFormat="1" applyFont="1"/>
    <xf numFmtId="167" fontId="17" fillId="0" borderId="13" xfId="67" applyNumberFormat="1" applyFont="1" applyBorder="1" applyAlignment="1">
      <alignment horizontal="center" vertical="center"/>
    </xf>
    <xf numFmtId="167" fontId="17" fillId="0" borderId="12" xfId="67" applyNumberFormat="1" applyFont="1" applyBorder="1" applyAlignment="1">
      <alignment horizontal="center" vertical="center"/>
    </xf>
    <xf numFmtId="167" fontId="17" fillId="0" borderId="14" xfId="67" applyNumberFormat="1" applyFont="1" applyBorder="1" applyAlignment="1">
      <alignment horizontal="center" vertical="center"/>
    </xf>
    <xf numFmtId="165" fontId="17" fillId="0" borderId="13" xfId="67" applyNumberFormat="1" applyFont="1" applyBorder="1" applyAlignment="1">
      <alignment horizontal="center" vertical="center"/>
    </xf>
    <xf numFmtId="165" fontId="17" fillId="0" borderId="12" xfId="67" applyNumberFormat="1" applyFont="1" applyBorder="1" applyAlignment="1">
      <alignment horizontal="center" vertical="center"/>
    </xf>
    <xf numFmtId="165" fontId="17" fillId="0" borderId="14" xfId="67" applyNumberFormat="1" applyFont="1" applyBorder="1" applyAlignment="1">
      <alignment horizontal="center" vertical="center"/>
    </xf>
    <xf numFmtId="165" fontId="17" fillId="0" borderId="11" xfId="67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165" fontId="17" fillId="0" borderId="6" xfId="67" applyNumberFormat="1" applyFont="1" applyBorder="1" applyAlignment="1">
      <alignment horizontal="right" vertical="top" indent="1"/>
    </xf>
    <xf numFmtId="165" fontId="17" fillId="0" borderId="4" xfId="67" applyNumberFormat="1" applyFont="1" applyBorder="1" applyAlignment="1">
      <alignment horizontal="right" vertical="top" indent="1"/>
    </xf>
    <xf numFmtId="165" fontId="17" fillId="0" borderId="9" xfId="67" applyNumberFormat="1" applyFont="1" applyBorder="1" applyAlignment="1">
      <alignment horizontal="right" vertical="top" indent="1"/>
    </xf>
    <xf numFmtId="167" fontId="17" fillId="0" borderId="6" xfId="67" applyNumberFormat="1" applyFont="1" applyBorder="1" applyAlignment="1">
      <alignment horizontal="left" vertical="top" indent="1"/>
    </xf>
    <xf numFmtId="167" fontId="17" fillId="0" borderId="4" xfId="67" applyNumberFormat="1" applyFont="1" applyBorder="1" applyAlignment="1">
      <alignment horizontal="left" vertical="top" indent="1"/>
    </xf>
    <xf numFmtId="167" fontId="17" fillId="0" borderId="9" xfId="67" applyNumberFormat="1" applyFont="1" applyBorder="1" applyAlignment="1">
      <alignment horizontal="left" vertical="top" indent="1"/>
    </xf>
    <xf numFmtId="0" fontId="12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</cellXfs>
  <cellStyles count="69">
    <cellStyle name="Comma" xfId="67" builtinId="3"/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  <cellStyle name="Percent" xfId="68" builtinId="5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bound/inboun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mestic/domisti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SA/TSA%202010%20Data%20sourse/TSA%20demand/outbound/outboun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SA/TSA%202010%20Data%20sourse/TSA%20demand/Inbound/inboun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SA/TSA%202010%20Data%20sourse/TSA%20demand/Inbound/Census/police%20Tourism%20number2009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ver night number-RWB"/>
      <sheetName val="Over night structure"/>
      <sheetName val="same day visitor number"/>
      <sheetName val="same day structure"/>
      <sheetName val="Total inbound"/>
    </sheetNames>
    <sheetDataSet>
      <sheetData sheetId="0" refreshError="1"/>
      <sheetData sheetId="1" refreshError="1">
        <row r="6">
          <cell r="X6">
            <v>118068.65079451933</v>
          </cell>
        </row>
        <row r="7">
          <cell r="X7">
            <v>146173.37519808093</v>
          </cell>
        </row>
        <row r="8">
          <cell r="X8">
            <v>162006.63994087311</v>
          </cell>
        </row>
        <row r="9">
          <cell r="X9">
            <v>85437.107171802039</v>
          </cell>
        </row>
        <row r="10">
          <cell r="X10">
            <v>40209.828188249783</v>
          </cell>
        </row>
        <row r="11">
          <cell r="X11">
            <v>551895.60129352519</v>
          </cell>
        </row>
      </sheetData>
      <sheetData sheetId="2" refreshError="1"/>
      <sheetData sheetId="3" refreshError="1">
        <row r="8">
          <cell r="C8">
            <v>0</v>
          </cell>
        </row>
        <row r="9">
          <cell r="C9">
            <v>18133.416110716931</v>
          </cell>
        </row>
        <row r="10">
          <cell r="C10">
            <v>101265.05609214088</v>
          </cell>
        </row>
        <row r="11">
          <cell r="C11">
            <v>0</v>
          </cell>
        </row>
        <row r="12">
          <cell r="C12">
            <v>6348.7605388397506</v>
          </cell>
        </row>
        <row r="13">
          <cell r="C13">
            <v>125747.23274169757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hotels_over night number"/>
      <sheetName val="hotels_Over night structure"/>
      <sheetName val="same day structure"/>
      <sheetName val="Total domistic"/>
    </sheetNames>
    <sheetDataSet>
      <sheetData sheetId="0" refreshError="1"/>
      <sheetData sheetId="1" refreshError="1">
        <row r="5">
          <cell r="B5">
            <v>5975581.0997865349</v>
          </cell>
        </row>
        <row r="6">
          <cell r="B6">
            <v>3061168.8027439131</v>
          </cell>
        </row>
        <row r="7">
          <cell r="B7">
            <v>2642596.0190888364</v>
          </cell>
        </row>
        <row r="8">
          <cell r="B8">
            <v>1993741.9023187417</v>
          </cell>
        </row>
        <row r="9">
          <cell r="B9">
            <v>1324137.5306703968</v>
          </cell>
        </row>
        <row r="10">
          <cell r="B10">
            <v>14997225.354608424</v>
          </cell>
        </row>
      </sheetData>
      <sheetData sheetId="2" refreshError="1">
        <row r="7">
          <cell r="C7">
            <v>39541509.708217226</v>
          </cell>
        </row>
        <row r="8">
          <cell r="C8">
            <v>2277279.4205281278</v>
          </cell>
        </row>
        <row r="9">
          <cell r="C9">
            <v>9904762.0607702658</v>
          </cell>
        </row>
        <row r="10">
          <cell r="C10">
            <v>7942256.0542301023</v>
          </cell>
        </row>
        <row r="11">
          <cell r="C11">
            <v>59665807.243745722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">
          <cell r="D4">
            <v>6929.3809286407559</v>
          </cell>
        </row>
        <row r="5">
          <cell r="D5">
            <v>24252.403626050298</v>
          </cell>
        </row>
        <row r="6">
          <cell r="D6">
            <v>51666.553203531832</v>
          </cell>
        </row>
        <row r="7">
          <cell r="D7">
            <v>48873.090619888928</v>
          </cell>
        </row>
        <row r="8">
          <cell r="D8">
            <v>51431.471446961667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over night number-RWB"/>
      <sheetName val="Over night structure"/>
      <sheetName val="same day visitor number"/>
      <sheetName val="same day structure"/>
      <sheetName val="Total inbound"/>
    </sheetNames>
    <sheetDataSet>
      <sheetData sheetId="0">
        <row r="5">
          <cell r="E5">
            <v>926247.00000000047</v>
          </cell>
        </row>
        <row r="8">
          <cell r="C8">
            <v>175481.00000000012</v>
          </cell>
        </row>
        <row r="17">
          <cell r="C17">
            <v>341412.29799256509</v>
          </cell>
        </row>
        <row r="18">
          <cell r="C18">
            <v>5524050.9815197028</v>
          </cell>
        </row>
        <row r="27">
          <cell r="C27">
            <v>71418</v>
          </cell>
          <cell r="D27">
            <v>23610</v>
          </cell>
        </row>
        <row r="28">
          <cell r="C28">
            <v>1156971.5999999999</v>
          </cell>
          <cell r="D28">
            <v>330540</v>
          </cell>
        </row>
      </sheetData>
      <sheetData sheetId="1"/>
      <sheetData sheetId="2">
        <row r="5">
          <cell r="C5">
            <v>859163.99999999988</v>
          </cell>
        </row>
        <row r="6">
          <cell r="C6">
            <v>327292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عدد الزوار مع مبيت 2009"/>
    </sheetNames>
    <sheetDataSet>
      <sheetData sheetId="0">
        <row r="44">
          <cell r="B44">
            <v>1166155</v>
          </cell>
        </row>
      </sheetData>
      <sheetData sheetId="1"/>
      <sheetData sheetId="2">
        <row r="13">
          <cell r="D13">
            <v>1042290.0000000003</v>
          </cell>
          <cell r="E13">
            <v>926247.00000000047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Layout" zoomScaleNormal="100" zoomScaleSheetLayoutView="70" workbookViewId="0">
      <selection activeCell="B14" sqref="B14"/>
    </sheetView>
  </sheetViews>
  <sheetFormatPr defaultRowHeight="12.75"/>
  <cols>
    <col min="1" max="1" width="45" customWidth="1"/>
    <col min="2" max="2" width="26.5703125" customWidth="1"/>
    <col min="3" max="3" width="23.140625" customWidth="1"/>
    <col min="4" max="4" width="19.42578125" customWidth="1"/>
    <col min="5" max="5" width="36.5703125" customWidth="1"/>
  </cols>
  <sheetData>
    <row r="1" spans="1:5" s="1" customFormat="1" ht="21" customHeight="1">
      <c r="A1" s="61" t="s">
        <v>45</v>
      </c>
      <c r="B1" s="61"/>
      <c r="C1" s="61"/>
      <c r="D1" s="61"/>
      <c r="E1" s="61"/>
    </row>
    <row r="2" spans="1:5" s="1" customFormat="1" ht="15.95" customHeight="1">
      <c r="A2" s="62" t="s">
        <v>48</v>
      </c>
      <c r="B2" s="62"/>
      <c r="C2" s="62"/>
      <c r="D2" s="62"/>
      <c r="E2" s="62"/>
    </row>
    <row r="3" spans="1:5" s="1" customFormat="1" ht="5.0999999999999996" customHeight="1">
      <c r="A3" s="62"/>
      <c r="B3" s="62"/>
      <c r="C3" s="62"/>
      <c r="D3" s="62"/>
      <c r="E3" s="62"/>
    </row>
    <row r="4" spans="1:5" s="4" customFormat="1" ht="15.95" customHeight="1">
      <c r="A4" s="8" t="s">
        <v>3</v>
      </c>
      <c r="B4" s="2"/>
      <c r="C4" s="3"/>
      <c r="D4" s="3"/>
      <c r="E4" s="13" t="s">
        <v>0</v>
      </c>
    </row>
    <row r="5" spans="1:5" s="6" customFormat="1" ht="26.25" customHeight="1">
      <c r="A5" s="65" t="s">
        <v>47</v>
      </c>
      <c r="B5" s="60" t="s">
        <v>8</v>
      </c>
      <c r="C5" s="60" t="s">
        <v>7</v>
      </c>
      <c r="D5" s="60" t="s">
        <v>2</v>
      </c>
      <c r="E5" s="63" t="s">
        <v>4</v>
      </c>
    </row>
    <row r="6" spans="1:5" s="14" customFormat="1" ht="24.75" customHeight="1">
      <c r="A6" s="66"/>
      <c r="B6" s="53" t="s">
        <v>57</v>
      </c>
      <c r="C6" s="53" t="s">
        <v>9</v>
      </c>
      <c r="D6" s="53" t="s">
        <v>1</v>
      </c>
      <c r="E6" s="64"/>
    </row>
    <row r="7" spans="1:5" s="7" customFormat="1" ht="16.5" customHeight="1">
      <c r="A7" s="11" t="s">
        <v>39</v>
      </c>
      <c r="B7" s="28">
        <f>'[1]Over night structure'!$X6</f>
        <v>118068.65079451933</v>
      </c>
      <c r="C7" s="31">
        <f>'[1]same day structure'!$C8</f>
        <v>0</v>
      </c>
      <c r="D7" s="57">
        <f>C7+B7</f>
        <v>118068.65079451933</v>
      </c>
      <c r="E7" s="17" t="s">
        <v>41</v>
      </c>
    </row>
    <row r="8" spans="1:5" s="7" customFormat="1" ht="16.5" customHeight="1">
      <c r="A8" s="12" t="s">
        <v>40</v>
      </c>
      <c r="B8" s="29">
        <f>'[1]Over night structure'!$X7</f>
        <v>146173.37519808093</v>
      </c>
      <c r="C8" s="32">
        <f>'[1]same day structure'!$C9</f>
        <v>18133.416110716931</v>
      </c>
      <c r="D8" s="58">
        <f t="shared" ref="D8:D12" si="0">C8+B8</f>
        <v>164306.79130879787</v>
      </c>
      <c r="E8" s="18" t="s">
        <v>42</v>
      </c>
    </row>
    <row r="9" spans="1:5" s="7" customFormat="1" ht="16.5" customHeight="1">
      <c r="A9" s="12" t="s">
        <v>34</v>
      </c>
      <c r="B9" s="29">
        <f>'[1]Over night structure'!$X8</f>
        <v>162006.63994087311</v>
      </c>
      <c r="C9" s="32">
        <f>'[1]same day structure'!$C10</f>
        <v>101265.05609214088</v>
      </c>
      <c r="D9" s="58">
        <f t="shared" si="0"/>
        <v>263271.69603301398</v>
      </c>
      <c r="E9" s="18" t="s">
        <v>5</v>
      </c>
    </row>
    <row r="10" spans="1:5" s="7" customFormat="1" ht="16.5" customHeight="1">
      <c r="A10" s="12" t="s">
        <v>46</v>
      </c>
      <c r="B10" s="29">
        <f>'[1]Over night structure'!$X9</f>
        <v>85437.107171802039</v>
      </c>
      <c r="C10" s="32">
        <f>'[1]same day structure'!$C11</f>
        <v>0</v>
      </c>
      <c r="D10" s="58">
        <f t="shared" si="0"/>
        <v>85437.107171802039</v>
      </c>
      <c r="E10" s="18" t="s">
        <v>43</v>
      </c>
    </row>
    <row r="11" spans="1:5" s="7" customFormat="1" ht="16.5" customHeight="1">
      <c r="A11" s="12" t="s">
        <v>44</v>
      </c>
      <c r="B11" s="30">
        <f>'[1]Over night structure'!$X10</f>
        <v>40209.828188249783</v>
      </c>
      <c r="C11" s="33">
        <f>'[1]same day structure'!$C12</f>
        <v>6348.7605388397506</v>
      </c>
      <c r="D11" s="59">
        <f t="shared" si="0"/>
        <v>46558.588727089533</v>
      </c>
      <c r="E11" s="18" t="s">
        <v>6</v>
      </c>
    </row>
    <row r="12" spans="1:5" ht="20.25">
      <c r="A12" s="9" t="s">
        <v>1</v>
      </c>
      <c r="B12" s="46">
        <f>'[1]Over night structure'!$X11</f>
        <v>551895.60129352519</v>
      </c>
      <c r="C12" s="47">
        <f>'[1]same day structure'!$C13+0.1</f>
        <v>125747.33274169758</v>
      </c>
      <c r="D12" s="48">
        <f t="shared" si="0"/>
        <v>677642.93403522274</v>
      </c>
      <c r="E12" s="10" t="s">
        <v>2</v>
      </c>
    </row>
    <row r="13" spans="1:5">
      <c r="C13" s="5"/>
      <c r="D13" s="5"/>
    </row>
    <row r="14" spans="1:5">
      <c r="C14" s="5"/>
      <c r="D14" s="5"/>
    </row>
    <row r="15" spans="1:5">
      <c r="C15" s="27"/>
      <c r="D15" s="5"/>
    </row>
    <row r="16" spans="1:5">
      <c r="C16" s="5"/>
      <c r="D16" s="5"/>
    </row>
    <row r="17" spans="3:4">
      <c r="C17" s="5"/>
      <c r="D17" s="5"/>
    </row>
    <row r="18" spans="3:4" ht="30.75">
      <c r="C18" s="26"/>
      <c r="D18" s="5"/>
    </row>
    <row r="19" spans="3:4">
      <c r="C19" s="5"/>
      <c r="D19" s="5"/>
    </row>
    <row r="20" spans="3:4">
      <c r="C20" s="5"/>
      <c r="D20" s="5"/>
    </row>
    <row r="21" spans="3:4">
      <c r="C21" s="5"/>
      <c r="D21" s="5"/>
    </row>
    <row r="22" spans="3:4">
      <c r="C22" s="5"/>
      <c r="D22" s="5"/>
    </row>
    <row r="23" spans="3:4">
      <c r="C23" s="5"/>
      <c r="D23" s="5"/>
    </row>
    <row r="24" spans="3:4">
      <c r="C24" s="5"/>
      <c r="D24" s="5"/>
    </row>
    <row r="25" spans="3:4">
      <c r="C25" s="5"/>
      <c r="D25" s="5"/>
    </row>
    <row r="26" spans="3:4">
      <c r="C26" s="5"/>
      <c r="D26" s="5"/>
    </row>
    <row r="27" spans="3:4">
      <c r="C27" s="5"/>
      <c r="D27" s="5"/>
    </row>
    <row r="28" spans="3:4">
      <c r="C28" s="5"/>
      <c r="D28" s="5"/>
    </row>
    <row r="29" spans="3:4">
      <c r="C29" s="5"/>
      <c r="D29" s="5"/>
    </row>
    <row r="30" spans="3:4">
      <c r="C30" s="5"/>
      <c r="D30" s="5"/>
    </row>
    <row r="31" spans="3:4">
      <c r="C31" s="5"/>
      <c r="D31" s="5"/>
    </row>
    <row r="32" spans="3:4">
      <c r="C32" s="5"/>
      <c r="D32" s="5"/>
    </row>
    <row r="33" spans="3:4">
      <c r="C33" s="5"/>
      <c r="D33" s="5"/>
    </row>
    <row r="34" spans="3:4">
      <c r="C34" s="5"/>
      <c r="D34" s="5"/>
    </row>
  </sheetData>
  <mergeCells count="5">
    <mergeCell ref="A1:E1"/>
    <mergeCell ref="A2:E2"/>
    <mergeCell ref="E5:E6"/>
    <mergeCell ref="A5:A6"/>
    <mergeCell ref="A3:E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61" orientation="landscape" useFirstPageNumber="1" r:id="rId1"/>
  <headerFooter alignWithMargins="0">
    <oddHeader>&amp;LPCBS: Tourisim Satellite Account, 2009&amp;R&amp;1&amp;K00+000م&amp;10&amp;K000000PCBS: حسابات السياحة الفرعية، 2009</oddHeader>
    <oddFooter>&amp;C&amp;9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view="pageLayout" zoomScale="75" zoomScaleNormal="70" zoomScaleSheetLayoutView="85" zoomScalePageLayoutView="75" workbookViewId="0">
      <selection activeCell="B5" sqref="B5:C6"/>
    </sheetView>
  </sheetViews>
  <sheetFormatPr defaultRowHeight="12.75"/>
  <cols>
    <col min="1" max="1" width="41.7109375" customWidth="1"/>
    <col min="2" max="2" width="22.42578125" customWidth="1"/>
    <col min="3" max="3" width="24.28515625" customWidth="1"/>
    <col min="4" max="4" width="19.85546875" customWidth="1"/>
    <col min="5" max="5" width="39.7109375" customWidth="1"/>
  </cols>
  <sheetData>
    <row r="1" spans="1:5" s="1" customFormat="1" ht="21" customHeight="1">
      <c r="A1" s="61" t="s">
        <v>52</v>
      </c>
      <c r="B1" s="61"/>
      <c r="C1" s="61"/>
      <c r="D1" s="61"/>
      <c r="E1" s="61"/>
    </row>
    <row r="2" spans="1:5" s="1" customFormat="1" ht="15.95" customHeight="1">
      <c r="A2" s="62" t="s">
        <v>49</v>
      </c>
      <c r="B2" s="62"/>
      <c r="C2" s="62"/>
      <c r="D2" s="62"/>
      <c r="E2" s="62"/>
    </row>
    <row r="3" spans="1:5" s="1" customFormat="1" ht="5.0999999999999996" customHeight="1">
      <c r="A3" s="62"/>
      <c r="B3" s="62"/>
      <c r="C3" s="62"/>
      <c r="D3" s="62"/>
      <c r="E3" s="62"/>
    </row>
    <row r="4" spans="1:5" s="4" customFormat="1" ht="15.95" customHeight="1">
      <c r="A4" s="8" t="s">
        <v>3</v>
      </c>
      <c r="B4" s="2"/>
      <c r="C4" s="3"/>
      <c r="D4" s="3"/>
      <c r="E4" s="13" t="s">
        <v>0</v>
      </c>
    </row>
    <row r="5" spans="1:5" s="6" customFormat="1" ht="23.25" customHeight="1">
      <c r="A5" s="65" t="s">
        <v>47</v>
      </c>
      <c r="B5" s="60" t="s">
        <v>8</v>
      </c>
      <c r="C5" s="60" t="s">
        <v>7</v>
      </c>
      <c r="D5" s="60" t="s">
        <v>2</v>
      </c>
      <c r="E5" s="63" t="s">
        <v>4</v>
      </c>
    </row>
    <row r="6" spans="1:5" s="14" customFormat="1" ht="36" customHeight="1">
      <c r="A6" s="66"/>
      <c r="B6" s="53" t="s">
        <v>57</v>
      </c>
      <c r="C6" s="53" t="s">
        <v>9</v>
      </c>
      <c r="D6" s="53" t="s">
        <v>1</v>
      </c>
      <c r="E6" s="64"/>
    </row>
    <row r="7" spans="1:5" s="7" customFormat="1" ht="16.5" customHeight="1">
      <c r="A7" s="11" t="s">
        <v>39</v>
      </c>
      <c r="B7" s="15">
        <f>'[2]hotels_Over night structure'!$B5/1000</f>
        <v>5975.5810997865347</v>
      </c>
      <c r="C7" s="16">
        <f>'[2]same day structure'!$C6/1000</f>
        <v>0</v>
      </c>
      <c r="D7" s="54">
        <f>C7+B7</f>
        <v>5975.5810997865347</v>
      </c>
      <c r="E7" s="17" t="s">
        <v>41</v>
      </c>
    </row>
    <row r="8" spans="1:5" s="7" customFormat="1" ht="16.5" customHeight="1">
      <c r="A8" s="12" t="s">
        <v>40</v>
      </c>
      <c r="B8" s="20">
        <f>'[2]hotels_Over night structure'!$B6/1000</f>
        <v>3061.1688027439131</v>
      </c>
      <c r="C8" s="19">
        <f>'[2]same day structure'!$C7/1000</f>
        <v>39541.509708217229</v>
      </c>
      <c r="D8" s="55">
        <f t="shared" ref="D8:D12" si="0">C8+B8</f>
        <v>42602.678510961145</v>
      </c>
      <c r="E8" s="18" t="s">
        <v>42</v>
      </c>
    </row>
    <row r="9" spans="1:5" s="7" customFormat="1" ht="16.5" customHeight="1">
      <c r="A9" s="12" t="s">
        <v>34</v>
      </c>
      <c r="B9" s="20">
        <f>'[2]hotels_Over night structure'!$B7/1000</f>
        <v>2642.5960190888363</v>
      </c>
      <c r="C9" s="19">
        <f>'[2]same day structure'!$C8/1000</f>
        <v>2277.279420528128</v>
      </c>
      <c r="D9" s="55">
        <f t="shared" si="0"/>
        <v>4919.8754396169643</v>
      </c>
      <c r="E9" s="18" t="s">
        <v>5</v>
      </c>
    </row>
    <row r="10" spans="1:5" s="7" customFormat="1" ht="16.5" customHeight="1">
      <c r="A10" s="12" t="s">
        <v>46</v>
      </c>
      <c r="B10" s="20">
        <f>'[2]hotels_Over night structure'!$B8/1000</f>
        <v>1993.7419023187417</v>
      </c>
      <c r="C10" s="19">
        <f>'[2]same day structure'!$C9/1000</f>
        <v>9904.7620607702665</v>
      </c>
      <c r="D10" s="55">
        <f t="shared" si="0"/>
        <v>11898.503963089008</v>
      </c>
      <c r="E10" s="18" t="s">
        <v>43</v>
      </c>
    </row>
    <row r="11" spans="1:5" s="7" customFormat="1" ht="16.5" customHeight="1">
      <c r="A11" s="12" t="s">
        <v>44</v>
      </c>
      <c r="B11" s="21">
        <f>'[2]hotels_Over night structure'!$B9/1000</f>
        <v>1324.1375306703967</v>
      </c>
      <c r="C11" s="22">
        <f>'[2]same day structure'!$C10/1000</f>
        <v>7942.2560542301026</v>
      </c>
      <c r="D11" s="56">
        <f t="shared" si="0"/>
        <v>9266.3935849004993</v>
      </c>
      <c r="E11" s="18" t="s">
        <v>6</v>
      </c>
    </row>
    <row r="12" spans="1:5" ht="20.25">
      <c r="A12" s="9" t="s">
        <v>1</v>
      </c>
      <c r="B12" s="49">
        <f>'[2]hotels_Over night structure'!$B10/1000</f>
        <v>14997.225354608425</v>
      </c>
      <c r="C12" s="50">
        <f>'[2]same day structure'!$C11/1000+0.1</f>
        <v>59665.907243745722</v>
      </c>
      <c r="D12" s="51">
        <f t="shared" si="0"/>
        <v>74663.132598354146</v>
      </c>
      <c r="E12" s="10" t="s">
        <v>2</v>
      </c>
    </row>
    <row r="13" spans="1:5">
      <c r="C13" s="5"/>
      <c r="D13" s="5"/>
    </row>
    <row r="14" spans="1:5">
      <c r="C14" s="5"/>
      <c r="D14" s="5"/>
    </row>
    <row r="15" spans="1:5">
      <c r="C15" s="5"/>
      <c r="D15" s="5"/>
    </row>
    <row r="16" spans="1:5">
      <c r="C16" s="5"/>
      <c r="D16" s="5"/>
    </row>
    <row r="17" spans="3:4">
      <c r="C17" s="5"/>
      <c r="D17" s="5"/>
    </row>
    <row r="18" spans="3:4">
      <c r="C18" s="5"/>
      <c r="D18" s="5"/>
    </row>
    <row r="19" spans="3:4">
      <c r="C19" s="5"/>
      <c r="D19" s="5"/>
    </row>
    <row r="20" spans="3:4">
      <c r="C20" s="5"/>
      <c r="D20" s="5"/>
    </row>
    <row r="21" spans="3:4">
      <c r="C21" s="5"/>
      <c r="D21" s="5"/>
    </row>
    <row r="22" spans="3:4">
      <c r="C22" s="5"/>
      <c r="D22" s="5"/>
    </row>
    <row r="23" spans="3:4">
      <c r="C23" s="5"/>
      <c r="D23" s="5"/>
    </row>
    <row r="24" spans="3:4">
      <c r="C24" s="5"/>
      <c r="D24" s="5"/>
    </row>
    <row r="25" spans="3:4">
      <c r="C25" s="5"/>
      <c r="D25" s="5"/>
    </row>
    <row r="26" spans="3:4">
      <c r="C26" s="5"/>
      <c r="D26" s="5"/>
    </row>
    <row r="27" spans="3:4">
      <c r="C27" s="5"/>
      <c r="D27" s="5"/>
    </row>
    <row r="28" spans="3:4">
      <c r="C28" s="5"/>
      <c r="D28" s="5"/>
    </row>
    <row r="29" spans="3:4">
      <c r="C29" s="5"/>
      <c r="D29" s="5"/>
    </row>
    <row r="30" spans="3:4">
      <c r="C30" s="5"/>
      <c r="D30" s="5"/>
    </row>
    <row r="31" spans="3:4">
      <c r="C31" s="5"/>
      <c r="D31" s="5"/>
    </row>
    <row r="32" spans="3:4">
      <c r="C32" s="5"/>
      <c r="D32" s="5"/>
    </row>
    <row r="33" spans="3:4">
      <c r="C33" s="5"/>
      <c r="D33" s="5"/>
    </row>
    <row r="34" spans="3:4">
      <c r="C34" s="5"/>
      <c r="D34" s="5"/>
    </row>
  </sheetData>
  <mergeCells count="5">
    <mergeCell ref="A1:E1"/>
    <mergeCell ref="A2:E2"/>
    <mergeCell ref="A3:E3"/>
    <mergeCell ref="A5:A6"/>
    <mergeCell ref="E5:E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61" orientation="landscape" useFirstPageNumber="1" r:id="rId1"/>
  <headerFooter alignWithMargins="0">
    <oddHeader>&amp;LPCBS: Tourisim Satellite Account, 2009&amp;R&amp;1&amp;K00+000م&amp;10&amp;K000000PCBS: حسابات السياحة الفرعية، 2009</oddHeader>
    <oddFooter>&amp;C&amp;9 34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E34"/>
  <sheetViews>
    <sheetView view="pageLayout" zoomScale="75" zoomScaleNormal="70" zoomScaleSheetLayoutView="100" zoomScalePageLayoutView="75" workbookViewId="0">
      <selection activeCell="C15" sqref="C15"/>
    </sheetView>
  </sheetViews>
  <sheetFormatPr defaultRowHeight="12.75"/>
  <cols>
    <col min="1" max="1" width="4.140625" customWidth="1"/>
    <col min="2" max="2" width="34.85546875" customWidth="1"/>
    <col min="3" max="3" width="17.42578125" customWidth="1"/>
    <col min="4" max="4" width="39.5703125" customWidth="1"/>
    <col min="5" max="5" width="12.140625" bestFit="1" customWidth="1"/>
  </cols>
  <sheetData>
    <row r="1" spans="2:5" s="1" customFormat="1" ht="21" customHeight="1">
      <c r="B1" s="61" t="s">
        <v>56</v>
      </c>
      <c r="C1" s="61"/>
      <c r="D1" s="61"/>
    </row>
    <row r="2" spans="2:5" s="1" customFormat="1" ht="15.95" customHeight="1">
      <c r="B2" s="62" t="s">
        <v>55</v>
      </c>
      <c r="C2" s="62"/>
      <c r="D2" s="62"/>
    </row>
    <row r="3" spans="2:5" s="1" customFormat="1" ht="5.0999999999999996" customHeight="1">
      <c r="B3" s="62"/>
      <c r="C3" s="62"/>
      <c r="D3" s="62"/>
    </row>
    <row r="4" spans="2:5" s="4" customFormat="1" ht="15.95" customHeight="1">
      <c r="B4" s="8" t="s">
        <v>3</v>
      </c>
      <c r="C4" s="3"/>
      <c r="D4" s="13" t="s">
        <v>0</v>
      </c>
    </row>
    <row r="5" spans="2:5" s="6" customFormat="1" ht="24" customHeight="1">
      <c r="B5" s="65" t="s">
        <v>47</v>
      </c>
      <c r="C5" s="60" t="s">
        <v>11</v>
      </c>
      <c r="D5" s="63" t="s">
        <v>4</v>
      </c>
    </row>
    <row r="6" spans="2:5" s="14" customFormat="1" ht="36" customHeight="1">
      <c r="B6" s="66"/>
      <c r="C6" s="53" t="s">
        <v>10</v>
      </c>
      <c r="D6" s="64"/>
    </row>
    <row r="7" spans="2:5" s="7" customFormat="1" ht="16.5" customHeight="1">
      <c r="B7" s="11" t="s">
        <v>39</v>
      </c>
      <c r="C7" s="23">
        <f>[3]Sheet1!$D4</f>
        <v>6929.3809286407559</v>
      </c>
      <c r="D7" s="17" t="s">
        <v>41</v>
      </c>
      <c r="E7" s="34"/>
    </row>
    <row r="8" spans="2:5" s="7" customFormat="1" ht="16.5" customHeight="1">
      <c r="B8" s="12" t="s">
        <v>40</v>
      </c>
      <c r="C8" s="24">
        <f>[3]Sheet1!$D5</f>
        <v>24252.403626050298</v>
      </c>
      <c r="D8" s="18" t="s">
        <v>42</v>
      </c>
      <c r="E8" s="34"/>
    </row>
    <row r="9" spans="2:5" s="7" customFormat="1" ht="16.5" customHeight="1">
      <c r="B9" s="12" t="s">
        <v>34</v>
      </c>
      <c r="C9" s="24">
        <f>[3]Sheet1!$D6</f>
        <v>51666.553203531832</v>
      </c>
      <c r="D9" s="18" t="s">
        <v>5</v>
      </c>
      <c r="E9" s="34"/>
    </row>
    <row r="10" spans="2:5" s="7" customFormat="1" ht="16.5" customHeight="1">
      <c r="B10" s="12" t="s">
        <v>46</v>
      </c>
      <c r="C10" s="24">
        <f>[3]Sheet1!$D7</f>
        <v>48873.090619888928</v>
      </c>
      <c r="D10" s="18" t="s">
        <v>43</v>
      </c>
      <c r="E10" s="34"/>
    </row>
    <row r="11" spans="2:5" s="7" customFormat="1" ht="16.5" customHeight="1">
      <c r="B11" s="12" t="s">
        <v>44</v>
      </c>
      <c r="C11" s="25">
        <f>[3]Sheet1!$D8</f>
        <v>51431.471446961667</v>
      </c>
      <c r="D11" s="18" t="s">
        <v>6</v>
      </c>
      <c r="E11" s="34"/>
    </row>
    <row r="12" spans="2:5" ht="20.25">
      <c r="B12" s="9" t="s">
        <v>1</v>
      </c>
      <c r="C12" s="52">
        <v>183152</v>
      </c>
      <c r="D12" s="10" t="s">
        <v>2</v>
      </c>
      <c r="E12" s="7"/>
    </row>
    <row r="13" spans="2:5">
      <c r="C13" s="5"/>
    </row>
    <row r="14" spans="2:5">
      <c r="C14" s="5"/>
    </row>
    <row r="15" spans="2:5">
      <c r="C15" s="5"/>
    </row>
    <row r="16" spans="2:5">
      <c r="C16" s="45"/>
    </row>
    <row r="17" spans="3:3">
      <c r="C17" s="45"/>
    </row>
    <row r="18" spans="3:3">
      <c r="C18" s="45"/>
    </row>
    <row r="19" spans="3:3">
      <c r="C19" s="45"/>
    </row>
    <row r="20" spans="3:3">
      <c r="C20" s="4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5"/>
    </row>
  </sheetData>
  <mergeCells count="5">
    <mergeCell ref="B1:D1"/>
    <mergeCell ref="B2:D2"/>
    <mergeCell ref="B3:D3"/>
    <mergeCell ref="B5:B6"/>
    <mergeCell ref="D5:D6"/>
  </mergeCells>
  <printOptions horizontalCentered="1"/>
  <pageMargins left="0.58138888888888884" right="0.67666666666666664" top="0.78740157480314965" bottom="0.59055118110236227" header="0.39370078740157483" footer="0.39370078740157483"/>
  <pageSetup paperSize="9" scale="87" firstPageNumber="61" orientation="portrait" useFirstPageNumber="1" r:id="rId1"/>
  <headerFooter alignWithMargins="0">
    <oddHeader>&amp;LPCBS: Tourisim Satellite Account, 2009&amp;C                                                                       &amp;R&amp;1&amp;KFFFFFF م&amp;10&amp;K000000PCBS: حسابات السياحة الفرعية، 2009</oddHeader>
    <oddFooter>&amp;C&amp;9 35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E40"/>
  <sheetViews>
    <sheetView view="pageLayout" zoomScale="75" zoomScaleNormal="115" zoomScaleSheetLayoutView="100" zoomScalePageLayoutView="75" workbookViewId="0">
      <selection activeCell="C10" sqref="C10"/>
    </sheetView>
  </sheetViews>
  <sheetFormatPr defaultRowHeight="12.75"/>
  <cols>
    <col min="1" max="1" width="2.85546875" customWidth="1"/>
    <col min="2" max="2" width="67.28515625" customWidth="1"/>
    <col min="3" max="3" width="15.7109375" customWidth="1"/>
    <col min="4" max="4" width="64.5703125" customWidth="1"/>
    <col min="5" max="5" width="12.140625" bestFit="1" customWidth="1"/>
  </cols>
  <sheetData>
    <row r="1" spans="2:5" s="1" customFormat="1" ht="21" customHeight="1">
      <c r="B1" s="61" t="s">
        <v>53</v>
      </c>
      <c r="C1" s="61"/>
      <c r="D1" s="61"/>
    </row>
    <row r="2" spans="2:5" s="1" customFormat="1" ht="15.95" customHeight="1">
      <c r="B2" s="62" t="s">
        <v>54</v>
      </c>
      <c r="C2" s="62"/>
      <c r="D2" s="62"/>
    </row>
    <row r="3" spans="2:5" s="1" customFormat="1" ht="5.0999999999999996" customHeight="1">
      <c r="B3" s="62"/>
      <c r="C3" s="62"/>
      <c r="D3" s="62"/>
    </row>
    <row r="4" spans="2:5" s="4" customFormat="1" ht="15.95" customHeight="1">
      <c r="B4" s="8"/>
      <c r="C4" s="3"/>
      <c r="D4" s="13"/>
    </row>
    <row r="5" spans="2:5" s="6" customFormat="1" ht="21.75" customHeight="1">
      <c r="B5" s="65" t="s">
        <v>18</v>
      </c>
      <c r="C5" s="60" t="s">
        <v>20</v>
      </c>
      <c r="D5" s="63" t="s">
        <v>17</v>
      </c>
    </row>
    <row r="6" spans="2:5" s="14" customFormat="1" ht="29.25" customHeight="1">
      <c r="B6" s="67"/>
      <c r="C6" s="53" t="s">
        <v>21</v>
      </c>
      <c r="D6" s="64"/>
    </row>
    <row r="7" spans="2:5" s="7" customFormat="1" ht="16.5" customHeight="1">
      <c r="B7" s="35" t="s">
        <v>35</v>
      </c>
      <c r="C7" s="38">
        <f>'[4]over night number-RWB'!$C$8+'[4]over night number-RWB'!$C$17+'[4]over night number-RWB'!$C$27+'[4]over night number-RWB'!$D$27</f>
        <v>611921.2979925652</v>
      </c>
      <c r="D7" s="17" t="s">
        <v>12</v>
      </c>
      <c r="E7" s="34"/>
    </row>
    <row r="8" spans="2:5" s="7" customFormat="1" ht="16.5" customHeight="1">
      <c r="B8" s="36" t="s">
        <v>22</v>
      </c>
      <c r="C8" s="39">
        <f>'[4]same day visitor number'!$C$5+'[4]same day visitor number'!$C$6</f>
        <v>1186456</v>
      </c>
      <c r="D8" s="37" t="s">
        <v>51</v>
      </c>
      <c r="E8" s="34"/>
    </row>
    <row r="9" spans="2:5" s="7" customFormat="1" ht="16.5" customHeight="1">
      <c r="B9" s="36" t="s">
        <v>31</v>
      </c>
      <c r="C9" s="40">
        <v>4.8</v>
      </c>
      <c r="D9" s="37" t="s">
        <v>32</v>
      </c>
      <c r="E9" s="34"/>
    </row>
    <row r="10" spans="2:5" s="7" customFormat="1" ht="28.5" customHeight="1">
      <c r="B10" s="42" t="s">
        <v>33</v>
      </c>
      <c r="C10" s="40">
        <v>16.2</v>
      </c>
      <c r="D10" s="37" t="s">
        <v>19</v>
      </c>
      <c r="E10" s="34"/>
    </row>
    <row r="11" spans="2:5" s="7" customFormat="1" ht="16.5" customHeight="1">
      <c r="B11" s="36" t="s">
        <v>23</v>
      </c>
      <c r="C11" s="39">
        <f>'[4]over night number-RWB'!$E$5+'[4]over night number-RWB'!$C$18+'[4]over night number-RWB'!$C$28+'[4]over night number-RWB'!$D$28</f>
        <v>7937809.5815197024</v>
      </c>
      <c r="D11" s="18" t="s">
        <v>13</v>
      </c>
      <c r="E11" s="34"/>
    </row>
    <row r="12" spans="2:5" s="7" customFormat="1" ht="16.5" customHeight="1">
      <c r="B12" s="36" t="s">
        <v>24</v>
      </c>
      <c r="C12" s="39">
        <f>'[5]عدد الزوار مع مبيت 2009'!$D$13-'[5]عدد الزوار مع مبيت 2009'!$E$13</f>
        <v>116042.99999999988</v>
      </c>
      <c r="D12" s="18" t="s">
        <v>14</v>
      </c>
      <c r="E12" s="34"/>
    </row>
    <row r="13" spans="2:5" s="7" customFormat="1" ht="16.5" customHeight="1">
      <c r="B13" s="36" t="s">
        <v>25</v>
      </c>
      <c r="C13" s="39">
        <f>[5]Sheet1!$B$44</f>
        <v>1166155</v>
      </c>
      <c r="D13" s="37" t="s">
        <v>15</v>
      </c>
      <c r="E13" s="34"/>
    </row>
    <row r="14" spans="2:5" s="7" customFormat="1" ht="27" customHeight="1">
      <c r="B14" s="42" t="s">
        <v>36</v>
      </c>
      <c r="C14" s="40">
        <v>2.6</v>
      </c>
      <c r="D14" s="18" t="s">
        <v>16</v>
      </c>
      <c r="E14" s="34"/>
    </row>
    <row r="15" spans="2:5" s="7" customFormat="1" ht="32.25" customHeight="1">
      <c r="B15" s="42" t="s">
        <v>37</v>
      </c>
      <c r="C15" s="40">
        <v>6719.6</v>
      </c>
      <c r="D15" s="37" t="s">
        <v>50</v>
      </c>
      <c r="E15" s="34"/>
    </row>
    <row r="16" spans="2:5" s="7" customFormat="1" ht="33.75" customHeight="1">
      <c r="B16" s="42" t="s">
        <v>30</v>
      </c>
      <c r="C16" s="40">
        <f>inbound!D12/'selected indiecator'!C15/10</f>
        <v>10.084572504839912</v>
      </c>
      <c r="D16" s="37" t="s">
        <v>26</v>
      </c>
      <c r="E16" s="34"/>
    </row>
    <row r="17" spans="2:5" s="7" customFormat="1" ht="32.25" customHeight="1">
      <c r="B17" s="42" t="s">
        <v>38</v>
      </c>
      <c r="C17" s="40">
        <f>domistic!D12/'selected indiecator'!C15/10</f>
        <v>1.1111246591814117</v>
      </c>
      <c r="D17" s="37" t="s">
        <v>27</v>
      </c>
      <c r="E17" s="34"/>
    </row>
    <row r="18" spans="2:5" s="7" customFormat="1" ht="25.5">
      <c r="B18" s="44" t="s">
        <v>29</v>
      </c>
      <c r="C18" s="41" t="e">
        <f>#REF!/'selected indiecator'!C15/10</f>
        <v>#REF!</v>
      </c>
      <c r="D18" s="43" t="s">
        <v>28</v>
      </c>
      <c r="E18" s="34"/>
    </row>
    <row r="19" spans="2:5">
      <c r="C19" s="5"/>
    </row>
    <row r="20" spans="2:5">
      <c r="C20" s="5"/>
    </row>
    <row r="21" spans="2:5">
      <c r="C21" s="5"/>
    </row>
    <row r="22" spans="2:5">
      <c r="C22" s="5"/>
    </row>
    <row r="23" spans="2:5">
      <c r="C23" s="5"/>
    </row>
    <row r="24" spans="2:5">
      <c r="C24" s="5"/>
    </row>
    <row r="25" spans="2:5">
      <c r="C25" s="5"/>
    </row>
    <row r="26" spans="2:5">
      <c r="C26" s="5"/>
    </row>
    <row r="27" spans="2:5">
      <c r="C27" s="5"/>
    </row>
    <row r="28" spans="2:5">
      <c r="C28" s="5"/>
    </row>
    <row r="29" spans="2:5">
      <c r="C29" s="5"/>
    </row>
    <row r="30" spans="2:5">
      <c r="C30" s="5"/>
    </row>
    <row r="31" spans="2:5">
      <c r="C31" s="5"/>
    </row>
    <row r="32" spans="2:5">
      <c r="C32" s="5"/>
    </row>
    <row r="33" spans="3:3">
      <c r="C33" s="5"/>
    </row>
    <row r="34" spans="3:3">
      <c r="C34" s="5"/>
    </row>
    <row r="35" spans="3:3">
      <c r="C35" s="5"/>
    </row>
    <row r="36" spans="3:3">
      <c r="C36" s="5"/>
    </row>
    <row r="37" spans="3:3">
      <c r="C37" s="5"/>
    </row>
    <row r="38" spans="3:3">
      <c r="C38" s="5"/>
    </row>
    <row r="39" spans="3:3">
      <c r="C39" s="5"/>
    </row>
    <row r="40" spans="3:3">
      <c r="C40" s="5"/>
    </row>
  </sheetData>
  <mergeCells count="5">
    <mergeCell ref="B1:D1"/>
    <mergeCell ref="B2:D2"/>
    <mergeCell ref="B3:D3"/>
    <mergeCell ref="B5:B6"/>
    <mergeCell ref="D5:D6"/>
  </mergeCells>
  <printOptions horizontalCentered="1"/>
  <pageMargins left="0.39370078740157483" right="0.5181944444444444" top="0.78740157480314965" bottom="0.59055118110236227" header="0.39370078740157483" footer="0.39370078740157483"/>
  <pageSetup paperSize="9" scale="91" firstPageNumber="61" orientation="landscape" useFirstPageNumber="1" r:id="rId1"/>
  <headerFooter alignWithMargins="0">
    <oddHeader>&amp;LPCBS: Tourisim Satellite Account, 2009&amp;R&amp;1&amp;K00+000م&amp;10&amp;K000000PCBS: حسابات السياحة الفرعية، 2009</oddHeader>
    <oddFooter>&amp;C&amp;9 36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inbound</vt:lpstr>
      <vt:lpstr>domistic</vt:lpstr>
      <vt:lpstr>outbound</vt:lpstr>
      <vt:lpstr>selected indiecator</vt:lpstr>
      <vt:lpstr>domistic!Print_Area</vt:lpstr>
      <vt:lpstr>inbound!Print_Area</vt:lpstr>
      <vt:lpstr>outbound!Print_Area</vt:lpstr>
      <vt:lpstr>'selected indiecator'!Print_Area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2013-12-17T12:47:56Z</cp:lastPrinted>
  <dcterms:created xsi:type="dcterms:W3CDTF">1999-08-05T07:36:06Z</dcterms:created>
  <dcterms:modified xsi:type="dcterms:W3CDTF">2013-12-17T12:50:31Z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